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Лист1!$A$8:$J$40</definedName>
    <definedName name="_xlnm.Print_Area" localSheetId="0">Лист1!$A$1:$J$41</definedName>
  </definedNames>
  <calcPr/>
</workbook>
</file>

<file path=xl/sharedStrings.xml><?xml version="1.0" encoding="utf-8"?>
<sst xmlns="http://schemas.openxmlformats.org/spreadsheetml/2006/main" count="50" uniqueCount="50">
  <si>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</si>
  <si>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</si>
  <si>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</si>
  <si>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</si>
  <si>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</si>
  <si>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</si>
  <si>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</si>
  <si>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</si>
  <si>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</si>
  <si>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</si>
  <si>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</si>
  <si>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</si>
  <si>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</si>
  <si>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</si>
  <si>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</si>
  <si>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Бумага туалетная</t>
  </si>
  <si>
    <t>шт</t>
  </si>
  <si>
    <t xml:space="preserve">Ведро оцинкованное 12 л</t>
  </si>
  <si>
    <t xml:space="preserve">Ведро пластиковое 10 л</t>
  </si>
  <si>
    <t>Веник-сорго</t>
  </si>
  <si>
    <t xml:space="preserve">Грабли 12 зубъев 410х100мм с черенком</t>
  </si>
  <si>
    <t xml:space="preserve">Коврик ячеистый грязесборный 80х120см</t>
  </si>
  <si>
    <t xml:space="preserve">Коврик влаговпитывающий 500Х800мм</t>
  </si>
  <si>
    <t xml:space="preserve">Губка для посуды</t>
  </si>
  <si>
    <t xml:space="preserve">Лента клейкая двухсторонняя 25ммх5м</t>
  </si>
  <si>
    <t xml:space="preserve">Лопата снеговая оцинк. 500х480 с черенк.</t>
  </si>
  <si>
    <t xml:space="preserve">Лопата совковая с черенком</t>
  </si>
  <si>
    <t xml:space="preserve">Лопата штыковая с черенком</t>
  </si>
  <si>
    <t xml:space="preserve">Метла синтетическая с дерев черенком</t>
  </si>
  <si>
    <t xml:space="preserve">Мешки для мусора 120л 10шт 25мкм</t>
  </si>
  <si>
    <t>упк</t>
  </si>
  <si>
    <t xml:space="preserve">Мешки для мусора 30л 30шт 7мкм ПНД</t>
  </si>
  <si>
    <t xml:space="preserve">Мешки для мусора 240л 10шт  40МКМ</t>
  </si>
  <si>
    <t xml:space="preserve">Салфетка хоз вискозная 34х38 см (10 шт)</t>
  </si>
  <si>
    <t xml:space="preserve">Салфетка хоз из микрофибры 40х40 см</t>
  </si>
  <si>
    <t xml:space="preserve">Салфетка микрофибра 35х40 двухсторонняя</t>
  </si>
  <si>
    <t xml:space="preserve">Стакан одноразовый 200мл</t>
  </si>
  <si>
    <t xml:space="preserve">Освежитель воздуха 300 мл</t>
  </si>
  <si>
    <t xml:space="preserve">Нить для прошивки документов</t>
  </si>
  <si>
    <t xml:space="preserve">шт </t>
  </si>
  <si>
    <t xml:space="preserve">Метла   </t>
  </si>
  <si>
    <t xml:space="preserve">Пленка солнцезащитная для окон 80х300 см</t>
  </si>
  <si>
    <t>рул</t>
  </si>
  <si>
    <t xml:space="preserve">Швабра хозяйственная с черенком</t>
  </si>
  <si>
    <t xml:space="preserve">Кисть КМА 100х30</t>
  </si>
  <si>
    <t xml:space="preserve">Лестница-стремянка одностор алюм 6 ступ</t>
  </si>
  <si>
    <t xml:space="preserve">Лампа настольн. на струбцине Дельта 11Вт</t>
  </si>
  <si>
    <t xml:space="preserve">Элемент питания АА 1,5В</t>
  </si>
  <si>
    <t xml:space="preserve">Элемент питания ААА 1,5В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</si>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</sst>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0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0.000000"/>
      <name val="Times New Roman"/>
    </font>
    <font>
      <sz val="12.000000"/>
      <name val="Times New Roman"/>
    </font>
    <font>
      <b/>
      <sz val="12.000000"/>
      <name val="Times New Roman"/>
    </font>
    <font>
      <sz val="10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6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6" fillId="3" borderId="4" numFmtId="0" xfId="0" applyFont="1" applyFill="1" applyBorder="1" applyAlignment="1">
      <alignment wrapText="1"/>
    </xf>
    <xf fontId="2" fillId="0" borderId="7" numFmtId="0" xfId="0" applyFont="1" applyBorder="1" applyAlignment="1">
      <alignment horizontal="left" vertical="center"/>
    </xf>
    <xf fontId="7" fillId="0" borderId="4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8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6" fillId="0" borderId="4" numFmtId="0" xfId="0" applyFont="1" applyBorder="1" applyAlignment="1">
      <alignment wrapText="1"/>
    </xf>
    <xf fontId="2" fillId="0" borderId="4" numFmtId="0" xfId="0" applyFont="1" applyBorder="1" applyAlignment="1">
      <alignment horizontal="left" vertical="center"/>
    </xf>
    <xf fontId="9" fillId="0" borderId="4" numFmtId="0" xfId="0" applyFont="1" applyBorder="1" applyAlignment="1">
      <alignment wrapText="1"/>
    </xf>
    <xf fontId="9" fillId="3" borderId="4" numFmtId="0" xfId="0" applyFont="1" applyFill="1" applyBorder="1" applyAlignment="1">
      <alignment wrapText="1"/>
    </xf>
    <xf fontId="9" fillId="3" borderId="3" numFmtId="0" xfId="0" applyFont="1" applyFill="1" applyBorder="1" applyAlignment="1">
      <alignment wrapText="1"/>
    </xf>
    <xf fontId="1" fillId="0" borderId="4" numFmtId="0" xfId="0" applyFont="1" applyBorder="1" applyAlignment="1">
      <alignment wrapText="1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4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0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5437850001</v>
      </c>
      <c r="C8" s="26" t="s">
        <v>15</v>
      </c>
      <c r="D8" s="27" t="s">
        <v>16</v>
      </c>
      <c r="E8" s="28">
        <v>4224</v>
      </c>
      <c r="F8" s="29">
        <v>26.239999999999998</v>
      </c>
      <c r="G8" s="29"/>
      <c r="H8" s="29"/>
      <c r="I8" s="30">
        <f t="shared" ref="I8:I9" si="0">MIN(F8:H8)</f>
        <v>26.239999999999998</v>
      </c>
      <c r="J8" s="31">
        <f t="shared" ref="J8:J9" si="1">I8*E8</f>
        <v>110837.75999999999</v>
      </c>
      <c r="K8" s="32"/>
      <c r="L8" s="33"/>
    </row>
    <row r="9" s="23" customFormat="1" ht="15.75" customHeight="1">
      <c r="A9" s="24">
        <v>2</v>
      </c>
      <c r="B9" s="34">
        <v>1484230001</v>
      </c>
      <c r="C9" s="26" t="s">
        <v>17</v>
      </c>
      <c r="D9" s="27" t="s">
        <v>16</v>
      </c>
      <c r="E9" s="28">
        <v>6</v>
      </c>
      <c r="F9" s="29">
        <v>445.54000000000002</v>
      </c>
      <c r="G9" s="29"/>
      <c r="H9" s="29"/>
      <c r="I9" s="30">
        <f t="shared" si="0"/>
        <v>445.54000000000002</v>
      </c>
      <c r="J9" s="31">
        <f t="shared" si="1"/>
        <v>2673.2400000000002</v>
      </c>
      <c r="K9" s="32"/>
      <c r="L9" s="33"/>
    </row>
    <row r="10" s="23" customFormat="1" ht="15.75" customHeight="1">
      <c r="A10" s="24">
        <v>3</v>
      </c>
      <c r="B10" s="34">
        <v>2291000001</v>
      </c>
      <c r="C10" s="35" t="s">
        <v>18</v>
      </c>
      <c r="D10" s="27" t="s">
        <v>16</v>
      </c>
      <c r="E10" s="28">
        <v>6</v>
      </c>
      <c r="F10" s="29">
        <v>126.22</v>
      </c>
      <c r="G10" s="29"/>
      <c r="H10" s="29"/>
      <c r="I10" s="30">
        <f t="shared" ref="I10:I37" si="2">MIN(F10:H10)</f>
        <v>126.22</v>
      </c>
      <c r="J10" s="31">
        <f t="shared" ref="J10:J37" si="3">I10*E10</f>
        <v>757.31999999999994</v>
      </c>
      <c r="K10" s="32"/>
      <c r="L10" s="33"/>
    </row>
    <row r="11" s="23" customFormat="1" ht="15.75" customHeight="1">
      <c r="A11" s="24">
        <v>4</v>
      </c>
      <c r="B11" s="36">
        <v>9693520007</v>
      </c>
      <c r="C11" s="35" t="s">
        <v>19</v>
      </c>
      <c r="D11" s="27" t="s">
        <v>16</v>
      </c>
      <c r="E11" s="28">
        <v>26</v>
      </c>
      <c r="F11" s="29">
        <v>238.91999999999999</v>
      </c>
      <c r="G11" s="29"/>
      <c r="H11" s="29"/>
      <c r="I11" s="30">
        <f t="shared" si="2"/>
        <v>238.91999999999999</v>
      </c>
      <c r="J11" s="31">
        <f t="shared" si="3"/>
        <v>6211.9200000000001</v>
      </c>
      <c r="K11" s="32"/>
      <c r="L11" s="33"/>
    </row>
    <row r="12" s="23" customFormat="1" ht="15.75" customHeight="1">
      <c r="A12" s="24">
        <v>5</v>
      </c>
      <c r="B12" s="36">
        <v>4737730006</v>
      </c>
      <c r="C12" s="35" t="s">
        <v>20</v>
      </c>
      <c r="D12" s="27" t="s">
        <v>16</v>
      </c>
      <c r="E12" s="28">
        <v>10</v>
      </c>
      <c r="F12" s="29">
        <v>455.31999999999999</v>
      </c>
      <c r="G12" s="29"/>
      <c r="H12" s="29"/>
      <c r="I12" s="30">
        <f t="shared" si="2"/>
        <v>455.31999999999999</v>
      </c>
      <c r="J12" s="31">
        <f t="shared" si="3"/>
        <v>4553.1999999999998</v>
      </c>
      <c r="K12" s="32"/>
      <c r="L12" s="33"/>
    </row>
    <row r="13" s="23" customFormat="1" ht="15.75" customHeight="1">
      <c r="A13" s="24">
        <v>6</v>
      </c>
      <c r="B13" s="37">
        <v>2533100041</v>
      </c>
      <c r="C13" s="35" t="s">
        <v>21</v>
      </c>
      <c r="D13" s="27" t="s">
        <v>16</v>
      </c>
      <c r="E13" s="28">
        <v>2</v>
      </c>
      <c r="F13" s="29">
        <v>1638.49</v>
      </c>
      <c r="G13" s="29"/>
      <c r="H13" s="29"/>
      <c r="I13" s="30">
        <f t="shared" si="2"/>
        <v>1638.49</v>
      </c>
      <c r="J13" s="31">
        <f t="shared" si="3"/>
        <v>3276.98</v>
      </c>
      <c r="K13" s="32"/>
      <c r="L13" s="33"/>
    </row>
    <row r="14" s="23" customFormat="1" ht="15.75" customHeight="1">
      <c r="A14" s="24">
        <v>7</v>
      </c>
      <c r="B14" s="34">
        <v>2533100044</v>
      </c>
      <c r="C14" s="35" t="s">
        <v>22</v>
      </c>
      <c r="D14" s="27" t="s">
        <v>16</v>
      </c>
      <c r="E14" s="28">
        <v>8</v>
      </c>
      <c r="F14" s="29">
        <v>1338.29</v>
      </c>
      <c r="G14" s="29"/>
      <c r="H14" s="29"/>
      <c r="I14" s="30">
        <f t="shared" si="2"/>
        <v>1338.29</v>
      </c>
      <c r="J14" s="31">
        <f t="shared" si="3"/>
        <v>10706.32</v>
      </c>
      <c r="K14" s="32"/>
      <c r="L14" s="33"/>
    </row>
    <row r="15" s="23" customFormat="1" ht="15.75" customHeight="1">
      <c r="A15" s="24">
        <v>8</v>
      </c>
      <c r="B15" s="36">
        <v>2544500002</v>
      </c>
      <c r="C15" s="35" t="s">
        <v>23</v>
      </c>
      <c r="D15" s="27" t="s">
        <v>16</v>
      </c>
      <c r="E15" s="28">
        <v>200</v>
      </c>
      <c r="F15" s="29">
        <v>11.109999999999999</v>
      </c>
      <c r="G15" s="29"/>
      <c r="H15" s="29"/>
      <c r="I15" s="30">
        <f t="shared" si="2"/>
        <v>11.109999999999999</v>
      </c>
      <c r="J15" s="31">
        <f t="shared" si="3"/>
        <v>2222</v>
      </c>
      <c r="K15" s="32"/>
      <c r="L15" s="33"/>
    </row>
    <row r="16" s="23" customFormat="1" ht="15.75" customHeight="1">
      <c r="A16" s="24">
        <v>9</v>
      </c>
      <c r="B16" s="36">
        <v>2245290002</v>
      </c>
      <c r="C16" s="35" t="s">
        <v>24</v>
      </c>
      <c r="D16" s="27" t="s">
        <v>16</v>
      </c>
      <c r="E16" s="28">
        <v>4</v>
      </c>
      <c r="F16" s="29">
        <v>79.269999999999996</v>
      </c>
      <c r="G16" s="29"/>
      <c r="H16" s="29"/>
      <c r="I16" s="30">
        <f t="shared" si="2"/>
        <v>79.269999999999996</v>
      </c>
      <c r="J16" s="31">
        <f t="shared" si="3"/>
        <v>317.07999999999998</v>
      </c>
      <c r="K16" s="32"/>
      <c r="L16" s="33"/>
    </row>
    <row r="17" s="23" customFormat="1" ht="15.75" customHeight="1">
      <c r="A17" s="24">
        <v>10</v>
      </c>
      <c r="B17" s="36">
        <v>1489290007</v>
      </c>
      <c r="C17" s="35" t="s">
        <v>25</v>
      </c>
      <c r="D17" s="27" t="s">
        <v>16</v>
      </c>
      <c r="E17" s="28">
        <v>4</v>
      </c>
      <c r="F17" s="29">
        <v>1101.9100000000001</v>
      </c>
      <c r="G17" s="29"/>
      <c r="H17" s="29"/>
      <c r="I17" s="30">
        <f t="shared" si="2"/>
        <v>1101.9100000000001</v>
      </c>
      <c r="J17" s="31">
        <f t="shared" si="3"/>
        <v>4407.6400000000003</v>
      </c>
      <c r="K17" s="32"/>
      <c r="L17" s="33"/>
    </row>
    <row r="18" s="23" customFormat="1" ht="15.75" customHeight="1">
      <c r="A18" s="24">
        <v>11</v>
      </c>
      <c r="B18" s="36">
        <v>1489200004</v>
      </c>
      <c r="C18" s="35" t="s">
        <v>26</v>
      </c>
      <c r="D18" s="27" t="s">
        <v>16</v>
      </c>
      <c r="E18" s="28">
        <v>10</v>
      </c>
      <c r="F18" s="29">
        <v>474.61000000000001</v>
      </c>
      <c r="G18" s="29"/>
      <c r="H18" s="29"/>
      <c r="I18" s="30">
        <f t="shared" si="2"/>
        <v>474.61000000000001</v>
      </c>
      <c r="J18" s="31">
        <f t="shared" si="3"/>
        <v>4746.1000000000004</v>
      </c>
      <c r="K18" s="32"/>
      <c r="L18" s="33"/>
    </row>
    <row r="19" s="23" customFormat="1" ht="15.75" customHeight="1">
      <c r="A19" s="24">
        <v>12</v>
      </c>
      <c r="B19" s="36">
        <v>1489200002</v>
      </c>
      <c r="C19" s="35" t="s">
        <v>27</v>
      </c>
      <c r="D19" s="27" t="s">
        <v>16</v>
      </c>
      <c r="E19" s="28">
        <v>4</v>
      </c>
      <c r="F19" s="29">
        <v>433.63999999999999</v>
      </c>
      <c r="G19" s="29"/>
      <c r="H19" s="29"/>
      <c r="I19" s="30">
        <f t="shared" si="2"/>
        <v>433.63999999999999</v>
      </c>
      <c r="J19" s="31">
        <f t="shared" si="3"/>
        <v>1734.5599999999999</v>
      </c>
      <c r="K19" s="32"/>
      <c r="L19" s="33"/>
    </row>
    <row r="20" s="23" customFormat="1" ht="15.75" customHeight="1">
      <c r="A20" s="24">
        <v>13</v>
      </c>
      <c r="B20" s="36">
        <v>9693520003</v>
      </c>
      <c r="C20" s="35" t="s">
        <v>28</v>
      </c>
      <c r="D20" s="27" t="s">
        <v>16</v>
      </c>
      <c r="E20" s="28">
        <v>14</v>
      </c>
      <c r="F20" s="29">
        <v>394</v>
      </c>
      <c r="G20" s="29"/>
      <c r="H20" s="29"/>
      <c r="I20" s="30">
        <f t="shared" si="2"/>
        <v>394</v>
      </c>
      <c r="J20" s="31">
        <f t="shared" si="3"/>
        <v>5516</v>
      </c>
      <c r="K20" s="32"/>
      <c r="L20" s="33"/>
    </row>
    <row r="21" s="23" customFormat="1" ht="15.75" customHeight="1">
      <c r="A21" s="24">
        <v>14</v>
      </c>
      <c r="B21" s="36">
        <v>2297110009</v>
      </c>
      <c r="C21" s="35" t="s">
        <v>29</v>
      </c>
      <c r="D21" s="27" t="s">
        <v>30</v>
      </c>
      <c r="E21" s="28">
        <v>300</v>
      </c>
      <c r="F21" s="29">
        <v>80.120000000000005</v>
      </c>
      <c r="G21" s="29"/>
      <c r="H21" s="29"/>
      <c r="I21" s="30">
        <f t="shared" si="2"/>
        <v>80.120000000000005</v>
      </c>
      <c r="J21" s="31">
        <f t="shared" si="3"/>
        <v>24036</v>
      </c>
      <c r="K21" s="32"/>
      <c r="L21" s="33"/>
    </row>
    <row r="22" s="23" customFormat="1" ht="15.75" customHeight="1">
      <c r="A22" s="24">
        <v>15</v>
      </c>
      <c r="B22" s="36">
        <v>2297110004</v>
      </c>
      <c r="C22" s="35" t="s">
        <v>31</v>
      </c>
      <c r="D22" s="27" t="s">
        <v>16</v>
      </c>
      <c r="E22" s="28">
        <v>500</v>
      </c>
      <c r="F22" s="29">
        <v>71.5</v>
      </c>
      <c r="G22" s="29"/>
      <c r="H22" s="29"/>
      <c r="I22" s="30">
        <f t="shared" si="2"/>
        <v>71.5</v>
      </c>
      <c r="J22" s="31">
        <f t="shared" si="3"/>
        <v>35750</v>
      </c>
      <c r="K22" s="32"/>
      <c r="L22" s="33"/>
    </row>
    <row r="23" s="23" customFormat="1" ht="15.75" customHeight="1">
      <c r="A23" s="24">
        <v>16</v>
      </c>
      <c r="B23" s="36">
        <v>2297110013</v>
      </c>
      <c r="C23" s="35" t="s">
        <v>32</v>
      </c>
      <c r="D23" s="27" t="s">
        <v>30</v>
      </c>
      <c r="E23" s="28">
        <v>130</v>
      </c>
      <c r="F23" s="29">
        <v>664.72000000000003</v>
      </c>
      <c r="G23" s="29"/>
      <c r="H23" s="29"/>
      <c r="I23" s="30">
        <f t="shared" si="2"/>
        <v>664.72000000000003</v>
      </c>
      <c r="J23" s="31">
        <f t="shared" si="3"/>
        <v>86413.600000000006</v>
      </c>
      <c r="K23" s="32"/>
      <c r="L23" s="33"/>
    </row>
    <row r="24" s="23" customFormat="1" ht="15.75" customHeight="1">
      <c r="A24" s="24">
        <v>17</v>
      </c>
      <c r="B24" s="36">
        <v>8157520016</v>
      </c>
      <c r="C24" s="35" t="s">
        <v>33</v>
      </c>
      <c r="D24" s="27" t="s">
        <v>30</v>
      </c>
      <c r="E24" s="28">
        <v>50</v>
      </c>
      <c r="F24" s="29">
        <v>42.350000000000001</v>
      </c>
      <c r="G24" s="29"/>
      <c r="H24" s="29"/>
      <c r="I24" s="30">
        <f t="shared" si="2"/>
        <v>42.350000000000001</v>
      </c>
      <c r="J24" s="31">
        <f t="shared" si="3"/>
        <v>2117.5</v>
      </c>
      <c r="K24" s="32"/>
      <c r="L24" s="33"/>
    </row>
    <row r="25" s="23" customFormat="1" ht="15.75" customHeight="1">
      <c r="A25" s="24">
        <v>18</v>
      </c>
      <c r="B25" s="36">
        <v>8157520014</v>
      </c>
      <c r="C25" s="35" t="s">
        <v>34</v>
      </c>
      <c r="D25" s="27" t="s">
        <v>16</v>
      </c>
      <c r="E25" s="28">
        <v>100</v>
      </c>
      <c r="F25" s="29">
        <v>63.509999999999998</v>
      </c>
      <c r="G25" s="29"/>
      <c r="H25" s="29"/>
      <c r="I25" s="30">
        <f t="shared" si="2"/>
        <v>63.509999999999998</v>
      </c>
      <c r="J25" s="31">
        <f t="shared" si="3"/>
        <v>6351</v>
      </c>
      <c r="K25" s="32"/>
      <c r="L25" s="33"/>
    </row>
    <row r="26" s="23" customFormat="1" ht="15.75" customHeight="1">
      <c r="A26" s="24">
        <v>19</v>
      </c>
      <c r="B26" s="36">
        <v>8157520006</v>
      </c>
      <c r="C26" s="35" t="s">
        <v>35</v>
      </c>
      <c r="D26" s="27" t="s">
        <v>16</v>
      </c>
      <c r="E26" s="28">
        <v>100</v>
      </c>
      <c r="F26" s="29">
        <v>51.079999999999998</v>
      </c>
      <c r="G26" s="29"/>
      <c r="H26" s="29"/>
      <c r="I26" s="30">
        <f t="shared" si="2"/>
        <v>51.079999999999998</v>
      </c>
      <c r="J26" s="31">
        <f t="shared" si="3"/>
        <v>5108</v>
      </c>
      <c r="K26" s="32"/>
      <c r="L26" s="33"/>
    </row>
    <row r="27" s="23" customFormat="1" ht="15.75" customHeight="1">
      <c r="A27" s="24">
        <v>20</v>
      </c>
      <c r="B27" s="36">
        <v>2293110012</v>
      </c>
      <c r="C27" s="35" t="s">
        <v>36</v>
      </c>
      <c r="D27" s="27" t="s">
        <v>16</v>
      </c>
      <c r="E27" s="28">
        <v>15000</v>
      </c>
      <c r="F27" s="29">
        <v>0.81000000000000005</v>
      </c>
      <c r="G27" s="29"/>
      <c r="H27" s="29"/>
      <c r="I27" s="30">
        <f t="shared" si="2"/>
        <v>0.81000000000000005</v>
      </c>
      <c r="J27" s="31">
        <f t="shared" si="3"/>
        <v>12150</v>
      </c>
      <c r="K27" s="32"/>
      <c r="L27" s="33"/>
    </row>
    <row r="28" s="23" customFormat="1" ht="15.75" customHeight="1">
      <c r="A28" s="24">
        <v>21</v>
      </c>
      <c r="B28" s="36">
        <v>2389800004</v>
      </c>
      <c r="C28" s="35" t="s">
        <v>37</v>
      </c>
      <c r="D28" s="27" t="s">
        <v>16</v>
      </c>
      <c r="E28" s="28">
        <v>50</v>
      </c>
      <c r="F28" s="29">
        <v>68.579999999999998</v>
      </c>
      <c r="G28" s="29"/>
      <c r="H28" s="29"/>
      <c r="I28" s="30">
        <f t="shared" si="2"/>
        <v>68.579999999999998</v>
      </c>
      <c r="J28" s="31">
        <f t="shared" si="3"/>
        <v>3429</v>
      </c>
      <c r="K28" s="32"/>
      <c r="L28" s="33"/>
    </row>
    <row r="29" s="23" customFormat="1" ht="15.75" customHeight="1">
      <c r="A29" s="24">
        <v>22</v>
      </c>
      <c r="B29" s="37">
        <v>8140270006</v>
      </c>
      <c r="C29" s="35" t="s">
        <v>38</v>
      </c>
      <c r="D29" s="27" t="s">
        <v>39</v>
      </c>
      <c r="E29" s="28">
        <v>20</v>
      </c>
      <c r="F29" s="29">
        <v>221.47</v>
      </c>
      <c r="G29" s="29"/>
      <c r="H29" s="29"/>
      <c r="I29" s="30">
        <f t="shared" si="2"/>
        <v>221.47</v>
      </c>
      <c r="J29" s="31">
        <f t="shared" si="3"/>
        <v>4429.3999999999996</v>
      </c>
      <c r="K29" s="32"/>
      <c r="L29" s="33"/>
    </row>
    <row r="30" s="23" customFormat="1" ht="15.75" customHeight="1">
      <c r="A30" s="24">
        <v>23</v>
      </c>
      <c r="B30" s="25">
        <v>9697990001</v>
      </c>
      <c r="C30" s="35" t="s">
        <v>40</v>
      </c>
      <c r="D30" s="27" t="s">
        <v>16</v>
      </c>
      <c r="E30" s="28">
        <v>18</v>
      </c>
      <c r="F30" s="29">
        <v>259.49000000000001</v>
      </c>
      <c r="G30" s="29"/>
      <c r="H30" s="29"/>
      <c r="I30" s="30">
        <f t="shared" si="2"/>
        <v>259.49000000000001</v>
      </c>
      <c r="J30" s="31">
        <f t="shared" si="3"/>
        <v>4670.8199999999997</v>
      </c>
      <c r="K30" s="32"/>
      <c r="L30" s="33"/>
    </row>
    <row r="31" s="23" customFormat="1" ht="15.75" customHeight="1">
      <c r="A31" s="24">
        <v>24</v>
      </c>
      <c r="B31" s="36">
        <v>2255990012</v>
      </c>
      <c r="C31" s="35" t="s">
        <v>41</v>
      </c>
      <c r="D31" s="27" t="s">
        <v>42</v>
      </c>
      <c r="E31" s="28">
        <v>2</v>
      </c>
      <c r="F31" s="29">
        <v>77.909999999999997</v>
      </c>
      <c r="G31" s="29"/>
      <c r="H31" s="29"/>
      <c r="I31" s="30">
        <f t="shared" si="2"/>
        <v>77.909999999999997</v>
      </c>
      <c r="J31" s="31">
        <f t="shared" si="3"/>
        <v>155.81999999999999</v>
      </c>
      <c r="K31" s="32"/>
      <c r="L31" s="33"/>
    </row>
    <row r="32" s="23" customFormat="1" ht="15.75" customHeight="1">
      <c r="A32" s="24">
        <v>25</v>
      </c>
      <c r="B32" s="36">
        <v>3905000039</v>
      </c>
      <c r="C32" s="35" t="s">
        <v>43</v>
      </c>
      <c r="D32" s="27" t="s">
        <v>39</v>
      </c>
      <c r="E32" s="28">
        <v>10</v>
      </c>
      <c r="F32" s="29">
        <v>291</v>
      </c>
      <c r="G32" s="29"/>
      <c r="H32" s="29"/>
      <c r="I32" s="30">
        <f t="shared" si="2"/>
        <v>291</v>
      </c>
      <c r="J32" s="31">
        <f t="shared" si="3"/>
        <v>2910</v>
      </c>
      <c r="K32" s="32"/>
      <c r="L32" s="33"/>
    </row>
    <row r="33" s="23" customFormat="1" ht="15.75" customHeight="1">
      <c r="A33" s="24">
        <v>26</v>
      </c>
      <c r="B33" s="36">
        <v>1000003920</v>
      </c>
      <c r="C33" s="35" t="s">
        <v>44</v>
      </c>
      <c r="D33" s="27" t="s">
        <v>39</v>
      </c>
      <c r="E33" s="28">
        <v>8</v>
      </c>
      <c r="F33" s="29">
        <v>185.19999999999999</v>
      </c>
      <c r="G33" s="29"/>
      <c r="H33" s="29"/>
      <c r="I33" s="30">
        <f t="shared" si="2"/>
        <v>185.19999999999999</v>
      </c>
      <c r="J33" s="31">
        <f t="shared" si="3"/>
        <v>1481.5999999999999</v>
      </c>
      <c r="K33" s="32"/>
      <c r="L33" s="33"/>
    </row>
    <row r="34" s="23" customFormat="1" ht="15.75" customHeight="1">
      <c r="A34" s="24">
        <v>27</v>
      </c>
      <c r="B34" s="36">
        <v>5254820132</v>
      </c>
      <c r="C34" s="35" t="s">
        <v>45</v>
      </c>
      <c r="D34" s="27" t="s">
        <v>39</v>
      </c>
      <c r="E34" s="28">
        <v>2</v>
      </c>
      <c r="F34" s="29">
        <v>2792.5700000000002</v>
      </c>
      <c r="G34" s="29"/>
      <c r="H34" s="29"/>
      <c r="I34" s="30">
        <f t="shared" si="2"/>
        <v>2792.5700000000002</v>
      </c>
      <c r="J34" s="31">
        <f t="shared" si="3"/>
        <v>5585.1400000000003</v>
      </c>
      <c r="K34" s="32"/>
      <c r="L34" s="33"/>
    </row>
    <row r="35" s="23" customFormat="1" ht="15.75" customHeight="1">
      <c r="A35" s="24">
        <v>28</v>
      </c>
      <c r="B35" s="38">
        <v>3468890010</v>
      </c>
      <c r="C35" s="35" t="s">
        <v>46</v>
      </c>
      <c r="D35" s="27" t="s">
        <v>39</v>
      </c>
      <c r="E35" s="28">
        <v>10</v>
      </c>
      <c r="F35" s="29">
        <v>2282.8699999999999</v>
      </c>
      <c r="G35" s="29"/>
      <c r="H35" s="29"/>
      <c r="I35" s="30">
        <f t="shared" si="2"/>
        <v>2282.8699999999999</v>
      </c>
      <c r="J35" s="31">
        <f t="shared" si="3"/>
        <v>22828.699999999997</v>
      </c>
      <c r="K35" s="32"/>
      <c r="L35" s="33"/>
    </row>
    <row r="36" s="23" customFormat="1" ht="15.75" customHeight="1">
      <c r="A36" s="24">
        <v>29</v>
      </c>
      <c r="B36" s="39">
        <v>3483710031</v>
      </c>
      <c r="C36" s="35" t="s">
        <v>47</v>
      </c>
      <c r="D36" s="27" t="s">
        <v>39</v>
      </c>
      <c r="E36" s="28">
        <v>60</v>
      </c>
      <c r="F36" s="29">
        <v>34.920000000000002</v>
      </c>
      <c r="G36" s="29"/>
      <c r="H36" s="29"/>
      <c r="I36" s="30">
        <f t="shared" si="2"/>
        <v>34.920000000000002</v>
      </c>
      <c r="J36" s="31">
        <f t="shared" si="3"/>
        <v>2095.2000000000003</v>
      </c>
      <c r="K36" s="32"/>
      <c r="L36" s="33"/>
    </row>
    <row r="37" s="23" customFormat="1" ht="15.75" customHeight="1">
      <c r="A37" s="24">
        <v>30</v>
      </c>
      <c r="B37" s="34">
        <v>3483710005</v>
      </c>
      <c r="C37" s="35" t="s">
        <v>48</v>
      </c>
      <c r="D37" s="27" t="s">
        <v>16</v>
      </c>
      <c r="E37" s="28">
        <v>120</v>
      </c>
      <c r="F37" s="29">
        <v>36.520000000000003</v>
      </c>
      <c r="G37" s="29"/>
      <c r="H37" s="29"/>
      <c r="I37" s="30">
        <f t="shared" si="2"/>
        <v>36.520000000000003</v>
      </c>
      <c r="J37" s="31">
        <f t="shared" si="3"/>
        <v>4382.4000000000005</v>
      </c>
      <c r="K37" s="32"/>
      <c r="L37" s="33"/>
    </row>
    <row r="38" s="23" customFormat="1" ht="15.75" customHeight="1">
      <c r="A38" s="40"/>
      <c r="B38" s="35"/>
      <c r="C38" s="35"/>
      <c r="D38" s="27"/>
      <c r="E38" s="28"/>
      <c r="F38" s="29"/>
      <c r="G38" s="29"/>
      <c r="H38" s="29"/>
      <c r="I38" s="30"/>
      <c r="J38" s="31"/>
      <c r="K38" s="32"/>
      <c r="L38" s="33"/>
    </row>
    <row r="39" s="23" customFormat="1" ht="15.75" customHeight="1">
      <c r="A39" s="40"/>
      <c r="B39" s="35"/>
      <c r="C39" s="35"/>
      <c r="D39" s="27"/>
      <c r="E39" s="28"/>
      <c r="F39" s="29"/>
      <c r="G39" s="29"/>
      <c r="H39" s="29"/>
      <c r="I39" s="30"/>
      <c r="J39" s="31"/>
      <c r="K39" s="32"/>
      <c r="L39" s="33"/>
    </row>
    <row r="40" s="10" customFormat="1" ht="22.5" customHeight="1">
      <c r="A40" s="41" t="s">
        <v>49</v>
      </c>
      <c r="B40" s="42"/>
      <c r="C40" s="42"/>
      <c r="D40" s="42"/>
      <c r="E40" s="42"/>
      <c r="F40" s="42"/>
      <c r="G40" s="42"/>
      <c r="H40" s="42"/>
      <c r="I40" s="43"/>
      <c r="J40" s="44">
        <f>SUM(J8:J39)</f>
        <v>381854.30000000005</v>
      </c>
      <c r="K40" s="45"/>
      <c r="L40" s="16"/>
    </row>
    <row r="42" ht="15">
      <c r="A42" s="10"/>
    </row>
    <row r="43" ht="15">
      <c r="A43" s="10"/>
    </row>
    <row r="44" ht="15">
      <c r="A44" s="10"/>
      <c r="F44" s="1"/>
    </row>
    <row r="45" ht="18">
      <c r="A45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40:H40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6</cp:revision>
  <dcterms:created xsi:type="dcterms:W3CDTF">2016-10-27T04:45:37Z</dcterms:created>
  <dcterms:modified xsi:type="dcterms:W3CDTF">2025-10-17T09:24:56Z</dcterms:modified>
</cp:coreProperties>
</file>